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0" yWindow="7635" windowWidth="15450" windowHeight="3450" tabRatio="603"/>
  </bookViews>
  <sheets>
    <sheet name="37 2014-П(Ц)" sheetId="2" r:id="rId1"/>
    <sheet name="Лист1" sheetId="3" r:id="rId2"/>
  </sheets>
  <definedNames>
    <definedName name="_xlnm._FilterDatabase" localSheetId="0" hidden="1">'37 2014-П(Ц)'!$A$1:$AA$16</definedName>
    <definedName name="Z_01132C0C_3D01_4D8A_8EA0_B5D52DAFF1EA_.wvu.Cols" localSheetId="0" hidden="1">#VALUE!</definedName>
    <definedName name="Z_01132C0C_3D01_4D8A_8EA0_B5D52DAFF1EA_.wvu.FilterData" localSheetId="0" hidden="1">'37 2014-П(Ц)'!#REF!</definedName>
    <definedName name="Z_27408AF0_22BA_4514_9C63_AEEBDB4CAEAD_.wvu.Cols" localSheetId="0" hidden="1">#VALUE!</definedName>
    <definedName name="Z_27408AF0_22BA_4514_9C63_AEEBDB4CAEAD_.wvu.FilterData" localSheetId="0" hidden="1">'37 2014-П(Ц)'!$1:$1</definedName>
    <definedName name="Z_3B1239A8_1B7F_4DA1_9FB0_A5C9EDC16356_.wvu.FilterData" localSheetId="0" hidden="1">'37 2014-П(Ц)'!#REF!</definedName>
    <definedName name="Z_4D7BB154_C7E3_465F_800E_F112D7C05E2F_.wvu.FilterData" localSheetId="0" hidden="1">'37 2014-П(Ц)'!#REF!</definedName>
    <definedName name="Z_961C7BC2_7610_4F23_BBEF_A66D0013BF24_.wvu.FilterData" localSheetId="0" hidden="1">'37 2014-П(Ц)'!#REF!</definedName>
    <definedName name="Z_99C48FFC_ACDF_49D4_9E61_C0DC7D91FB1A_.wvu.FilterData" localSheetId="0" hidden="1">'37 2014-П(Ц)'!#REF!</definedName>
    <definedName name="Z_C1E7FB06_8C57_4179_ADC4_DBB5D906C1B0_.wvu.FilterData" localSheetId="0" hidden="1">'37 2014-П(Ц)'!#REF!</definedName>
    <definedName name="Z_CC36E9FF_4FF3_429B_86B0_6FFEAD23DFE0_.wvu.FilterData" localSheetId="0" hidden="1">'37 2014-П(Ц)'!#REF!</definedName>
    <definedName name="Z_E176B88B_CE98_46C6_8ED4_AA63628C8D27_.wvu.FilterData" localSheetId="0" hidden="1">'37 2014-П(Ц)'!#REF!</definedName>
    <definedName name="Z_FB16B3EA_5B0C_4363_ADC9_BA654F8F1DA5_.wvu.FilterData" localSheetId="0" hidden="1">'37 2014-П(Ц)'!#REF!</definedName>
  </definedNames>
  <calcPr calcId="145621"/>
  <customWorkbookViews>
    <customWorkbookView name="soloviev.ma - Личное представление" guid="{27408AF0-22BA-4514-9C63-AEEBDB4CAEAD}" mergeInterval="0" personalView="1" maximized="1" xWindow="1" yWindow="1" windowWidth="1276" windowHeight="740" activeSheetId="3"/>
    <customWorkbookView name="golyshev.mn - Личное представление" guid="{01132C0C-3D01-4D8A-8EA0-B5D52DAFF1EA}" mergeInterval="0" personalView="1" maximized="1" xWindow="1" yWindow="1" windowWidth="1276" windowHeight="713" activeSheetId="2"/>
  </customWorkbookViews>
</workbook>
</file>

<file path=xl/calcChain.xml><?xml version="1.0" encoding="utf-8"?>
<calcChain xmlns="http://schemas.openxmlformats.org/spreadsheetml/2006/main">
  <c r="C4" i="3" l="1"/>
  <c r="C5" i="3"/>
  <c r="C6" i="3"/>
  <c r="C7" i="3"/>
  <c r="C8" i="3"/>
  <c r="C9" i="3"/>
  <c r="C10" i="3"/>
  <c r="C11" i="3"/>
  <c r="C12" i="3"/>
  <c r="C13" i="3"/>
  <c r="C3" i="3"/>
  <c r="P16" i="2" l="1"/>
  <c r="P15" i="2"/>
  <c r="P14" i="2"/>
  <c r="P10" i="2"/>
  <c r="R10" i="2" s="1"/>
  <c r="P9" i="2"/>
  <c r="P8" i="2"/>
  <c r="O7" i="2"/>
  <c r="P7" i="2" s="1"/>
  <c r="S7" i="2"/>
  <c r="R7" i="2"/>
  <c r="P6" i="2"/>
  <c r="P5" i="2"/>
  <c r="P4" i="2"/>
  <c r="P2" i="2"/>
  <c r="S2" i="2" s="1"/>
  <c r="P3" i="2"/>
  <c r="R3" i="2" s="1"/>
  <c r="R6" i="2" l="1"/>
  <c r="Q6" i="2"/>
  <c r="S6" i="2"/>
  <c r="Q4" i="2"/>
  <c r="S4" i="2"/>
  <c r="R4" i="2"/>
  <c r="S10" i="2"/>
  <c r="Q10" i="2"/>
  <c r="S3" i="2"/>
  <c r="R5" i="2"/>
  <c r="Q5" i="2"/>
  <c r="S5" i="2"/>
  <c r="S8" i="2"/>
  <c r="R8" i="2"/>
  <c r="S15" i="2"/>
  <c r="R15" i="2"/>
  <c r="R16" i="2"/>
  <c r="S16" i="2"/>
  <c r="R2" i="2"/>
  <c r="Q2" i="2"/>
  <c r="S9" i="2"/>
  <c r="R9" i="2"/>
  <c r="Q8" i="2"/>
  <c r="S14" i="2"/>
  <c r="Q14" i="2"/>
  <c r="R14" i="2"/>
</calcChain>
</file>

<file path=xl/sharedStrings.xml><?xml version="1.0" encoding="utf-8"?>
<sst xmlns="http://schemas.openxmlformats.org/spreadsheetml/2006/main" count="136" uniqueCount="79">
  <si>
    <t>Регион</t>
  </si>
  <si>
    <t>Месяц исполнения по договору ТП</t>
  </si>
  <si>
    <t>№ п/п</t>
  </si>
  <si>
    <t>Наименование заявителя по договору тех. присоединения</t>
  </si>
  <si>
    <t>Наименование присоединяемого объекта</t>
  </si>
  <si>
    <t>Реквизиты договора тех. присоединения</t>
  </si>
  <si>
    <t>Присоединяемая мощность, кВт</t>
  </si>
  <si>
    <t>Дата исполнения обязательств по договору ТП</t>
  </si>
  <si>
    <t>Ед. изм. закупаемой продукции</t>
  </si>
  <si>
    <t>Количество</t>
  </si>
  <si>
    <t>Дата ввода объекта в эксплуатацию</t>
  </si>
  <si>
    <t>Пояснения</t>
  </si>
  <si>
    <t>шт.</t>
  </si>
  <si>
    <t>км.</t>
  </si>
  <si>
    <t>крас</t>
  </si>
  <si>
    <t>н</t>
  </si>
  <si>
    <t>кост</t>
  </si>
  <si>
    <t>с</t>
  </si>
  <si>
    <t>проект</t>
  </si>
  <si>
    <t>№
 ЛОТА</t>
  </si>
  <si>
    <t>волг</t>
  </si>
  <si>
    <t>Расшифровка перечня работ</t>
  </si>
  <si>
    <t>формирование
 лотов</t>
  </si>
  <si>
    <t>Цена за ед-цу, тыс. руб.</t>
  </si>
  <si>
    <t>Предельная цена работ, тыс. руб.</t>
  </si>
  <si>
    <t>Сметная стоимость объекта, тыс. руб.</t>
  </si>
  <si>
    <t>г</t>
  </si>
  <si>
    <t>р</t>
  </si>
  <si>
    <t>стоимость ПИР в текущих ценах</t>
  </si>
  <si>
    <t>Стоимость СМР в текущих ценах</t>
  </si>
  <si>
    <t>Стоимость оборудования в текущих ценах</t>
  </si>
  <si>
    <t>Номер договора ТП в SAP</t>
  </si>
  <si>
    <t>Воробьев Иван Валерьевич</t>
  </si>
  <si>
    <t>2941-Ц/1(3)-ТП(2014)И</t>
  </si>
  <si>
    <t>Бугулов Хаджи-Мурад Михайлович</t>
  </si>
  <si>
    <t>индивидуальный жилой дом (строительство), Костромской р-он, д. Которово, в 20 м на запад от д. №15</t>
  </si>
  <si>
    <t>Подвес 2-х дополнительных фазных проводов марки А-35  в пролетах существующих опор №-№ 18-19 ВЛ-0,4 кВ (инв. № 13471) ф. №1 района ТП №344 ф. 10-06 ПС 35/10 кВ «Апраксино» с выполнением монтажа н/в ввода от опры № 19 ВЛ-0,4 кВ.</t>
  </si>
  <si>
    <t>Подвес дополнительного одного провода марки А-35 в пролетах существующих опор №-№ 14-18 ВЛ-0,4 кВ (инв. № 13471) ф. №1 района ТП №344 ф. 10-06 ПС 35/10 кВ «Апраксино».</t>
  </si>
  <si>
    <t>2945-Ц/1(3)-ТП(2014)И</t>
  </si>
  <si>
    <t>Шицлер Галина Сергеевна</t>
  </si>
  <si>
    <t>2961-Г/1(3)-ТП(2014)И</t>
  </si>
  <si>
    <t>Соколов Александр Геннадьевич</t>
  </si>
  <si>
    <t>Строительство ВЛИ-0,4 кВ от ближайшей опоры ВЛИ-0,4 кВ (инв. № 12009044-00)  ТП № 313 ПС-110/35/10 кВ «Красное», ф. 10-06 до земельного участка Заявителя .</t>
  </si>
  <si>
    <t>Строительство ВЛИ-0,4 кВ от опоры №7 ВЛ-0,4 кВ (инв. №12146)  ф. Гаражи ТП №721 ф. 10-15 ПС-220/110/35/10 кВ «Галич » до земельного участка Заявителя с выполнением монтажа н/в ввода до шкафа учёта гаража.</t>
  </si>
  <si>
    <t>1683-Н/1(3)-ТП(2014)И</t>
  </si>
  <si>
    <t>база отдыха, Кологривский район, бывший детский лагерь «Чайка»</t>
  </si>
  <si>
    <t>Строительство ВЛИ-10 кВ с установкой линейного разъединителя на первой отпаечной опоре от места присоединения опора № 85 ВЛ-10 кВ ф. 10-23 ПС 35/10 кВ «Кологрив» до РУ-10 кВ проектируемой трансформаторной подстанции 10/0,4 кВ с выполнением работ по межеванию з.у..</t>
  </si>
  <si>
    <t>1800-Ц/1(3)-ТП(2014)И</t>
  </si>
  <si>
    <t>Соколов Павел Анатольевич</t>
  </si>
  <si>
    <t>индивидуальный жилой дом (строительство), Костромской р-он, д. Константиново, в 90 м на север от д.№3</t>
  </si>
  <si>
    <t>Строительство ВЛИ-0,4 кВ оот опоры № 4-3 ВЛ-0,4 кВ ТП № 339 ПС-35/10 кВ «Кузьмищи», ф. 10-01 до земельного участка Заявителя с выполнением монтажа н/в ввода.</t>
  </si>
  <si>
    <t>Замена существующего провода СИП 2х16 на СИП 4х25 в трех пролетах опор № 7 - № 4-3 ВЛ-0,4 кВ ТП № 339.</t>
  </si>
  <si>
    <t>1982-Ц/1(3)-ТП(2014)И</t>
  </si>
  <si>
    <t>Чеснокова Валентина Витальевна</t>
  </si>
  <si>
    <t>садовый дом, СТ Строитель-1, уч. № 67</t>
  </si>
  <si>
    <t>2974-Ц/1(3)-ТП(2014)И</t>
  </si>
  <si>
    <t>Дремин Евгений Борисович</t>
  </si>
  <si>
    <t>садовый дом, г.Волгореченск, с/т "Строитель-1" уч.185</t>
  </si>
  <si>
    <t>3057-Ц/1(3)-ТП(2014)И</t>
  </si>
  <si>
    <t>Екименко Зоя Степановна</t>
  </si>
  <si>
    <t>садовый дом, г.Волгореченск, с/и "Строитель-1" уч.455</t>
  </si>
  <si>
    <t>3095-Ц/1(3)-ТП(2014)И</t>
  </si>
  <si>
    <t>Шепелев Михаил Герардович</t>
  </si>
  <si>
    <t>садовый дом, г.Волгореченск СТ  Строитель-1, участок № 163</t>
  </si>
  <si>
    <t>Строительство ВЛИ-0,4 кВ от ближайшей опоры ВЛИ-0,4 кВ ТП № 140 ПС-110/35/6 кВ «СУ ГРЭС», ф. 625 до земельных участков заявителей с выполнением монтажа н/в вводов.</t>
  </si>
  <si>
    <t>2901-Ц/1(3)-ТП(2014)И</t>
  </si>
  <si>
    <t>Вишневецкая Людмила Михайловна</t>
  </si>
  <si>
    <t>садовый дом, Костромской р-он, снт "Садко", (Апраксинское), уч-к №106</t>
  </si>
  <si>
    <t>3040-Ц/1(3)-ТП(2014)И</t>
  </si>
  <si>
    <t>Векошкина Жанна Васильевна</t>
  </si>
  <si>
    <t>садовый дом, Костромской р-н., Апраксинское с.п., СТ "Садко". уч141</t>
  </si>
  <si>
    <t>Установка в РУ-0,4 кВ ТП № 832 дополнительного коммутационнго аппарата</t>
  </si>
  <si>
    <t>Строительство ВЛИ-0,4 кВ по существующим опорам ВЛИ-0,4 кВ (совместный подвес) от РУ-0,4 кВ ТП № 832 до опоры № 12 .</t>
  </si>
  <si>
    <t>Строительство ВЛИ-0,4 кВ от опоры № 12 ВЛИ-0,4 кВ ТП № 832 (инв. № 13015106-00)  ПС-35/10 кВ «Апраксино», ф. 10-06 до земельных участков заявителей с выполнением монтажа н/в вводов (учесть трассу линии через участки: 118, Масленникова и 121, Жаворонкова).</t>
  </si>
  <si>
    <t>37/2014-П(Ц)</t>
  </si>
  <si>
    <t>00</t>
  </si>
  <si>
    <t xml:space="preserve">Монтаж проектируемой трансформаторной подстанции СТП 10/0,4 кВ с силовым трансформатором мощностью 63 кВА с выполнением работ по межеванию з.у.. </t>
  </si>
  <si>
    <t>жилой дом, п.Красное-на-Волге, ул.Молодежная, дом 44</t>
  </si>
  <si>
    <t>гараж, Галичский р-н, г. Галич, район ОАО "ГАКЗ", кад № 44-44-04/004/2014-345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</si>
</sst>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4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</cellStyleXfs>
  <cellXfs count="7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17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17" fontId="6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vertical="center" wrapText="1"/>
    </xf>
    <xf numFmtId="49" fontId="0" fillId="0" borderId="0" xfId="0" applyNumberFormat="1"/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 wrapText="1"/>
    </xf>
    <xf numFmtId="14" fontId="6" fillId="0" borderId="6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4" fontId="6" fillId="0" borderId="7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17">
    <cellStyle name="SAPBEXstdItem" xfId="1"/>
    <cellStyle name="Обычный" xfId="0" builtinId="0"/>
    <cellStyle name="Обычный 11" xfId="2"/>
    <cellStyle name="Обычный 2" xfId="3"/>
    <cellStyle name="Обычный 2 2" xfId="4"/>
    <cellStyle name="Обычный 2 2 6" xfId="5"/>
    <cellStyle name="Обычный 254" xfId="6"/>
    <cellStyle name="Обычный 255" xfId="7"/>
    <cellStyle name="Обычный 257" xfId="8"/>
    <cellStyle name="Обычный 258" xfId="9"/>
    <cellStyle name="Обычный 259" xfId="10"/>
    <cellStyle name="Обычный 266" xfId="11"/>
    <cellStyle name="Обычный 268" xfId="12"/>
    <cellStyle name="Обычный 269" xfId="13"/>
    <cellStyle name="Обычный 271" xfId="14"/>
    <cellStyle name="Обычный 272" xfId="15"/>
    <cellStyle name="Стиль 1" xfId="16"/>
  </cellStyles>
  <dxfs count="1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"/>
  <sheetViews>
    <sheetView tabSelected="1" topLeftCell="F1" zoomScale="55" zoomScaleNormal="55" workbookViewId="0">
      <pane ySplit="1" topLeftCell="A2" activePane="bottomLeft" state="frozen"/>
      <selection pane="bottomLeft" activeCell="W2" sqref="W2"/>
    </sheetView>
  </sheetViews>
  <sheetFormatPr defaultColWidth="0" defaultRowHeight="18" x14ac:dyDescent="0.25"/>
  <cols>
    <col min="1" max="1" width="18.140625" style="4" hidden="1" customWidth="1"/>
    <col min="2" max="2" width="13.5703125" style="4" hidden="1" customWidth="1"/>
    <col min="3" max="3" width="14.140625" style="6" hidden="1" customWidth="1"/>
    <col min="4" max="4" width="19.28515625" style="6" hidden="1" customWidth="1"/>
    <col min="5" max="5" width="7" style="7" hidden="1" customWidth="1"/>
    <col min="6" max="7" width="16.7109375" style="30" customWidth="1"/>
    <col min="8" max="8" width="29" style="30" customWidth="1"/>
    <col min="9" max="9" width="34.140625" style="10" customWidth="1"/>
    <col min="10" max="10" width="14.7109375" style="10" customWidth="1"/>
    <col min="11" max="11" width="17.7109375" style="10" customWidth="1"/>
    <col min="12" max="12" width="47.28515625" style="10" customWidth="1"/>
    <col min="13" max="13" width="11.5703125" style="11" customWidth="1"/>
    <col min="14" max="14" width="17.5703125" style="27" customWidth="1"/>
    <col min="15" max="15" width="20.140625" style="29" customWidth="1"/>
    <col min="16" max="16" width="17.5703125" style="16" customWidth="1"/>
    <col min="17" max="17" width="17" style="17" customWidth="1"/>
    <col min="18" max="19" width="17.5703125" style="21" customWidth="1"/>
    <col min="20" max="20" width="18.42578125" style="23" customWidth="1"/>
    <col min="21" max="21" width="20.42578125" style="19" hidden="1" customWidth="1"/>
    <col min="22" max="22" width="15.85546875" style="3" hidden="1" customWidth="1"/>
    <col min="23" max="23" width="27.5703125" style="26" customWidth="1"/>
    <col min="24" max="24" width="38.28515625" style="12" hidden="1" customWidth="1"/>
    <col min="25" max="25" width="21.5703125" style="3" customWidth="1"/>
    <col min="26" max="27" width="9.140625" style="3" customWidth="1"/>
    <col min="28" max="16384" width="0" style="3" hidden="1"/>
  </cols>
  <sheetData>
    <row r="1" spans="1:24" s="1" customFormat="1" ht="112.5" customHeight="1" x14ac:dyDescent="0.25">
      <c r="A1" s="9"/>
      <c r="B1" s="8" t="s">
        <v>19</v>
      </c>
      <c r="C1" s="13" t="s">
        <v>0</v>
      </c>
      <c r="D1" s="13" t="s">
        <v>1</v>
      </c>
      <c r="E1" s="13" t="s">
        <v>2</v>
      </c>
      <c r="F1" s="20" t="s">
        <v>5</v>
      </c>
      <c r="G1" s="20" t="s">
        <v>31</v>
      </c>
      <c r="H1" s="20" t="s">
        <v>3</v>
      </c>
      <c r="I1" s="13" t="s">
        <v>4</v>
      </c>
      <c r="J1" s="13" t="s">
        <v>6</v>
      </c>
      <c r="K1" s="20" t="s">
        <v>7</v>
      </c>
      <c r="L1" s="13" t="s">
        <v>21</v>
      </c>
      <c r="M1" s="20" t="s">
        <v>8</v>
      </c>
      <c r="N1" s="20" t="s">
        <v>9</v>
      </c>
      <c r="O1" s="20" t="s">
        <v>23</v>
      </c>
      <c r="P1" s="15" t="s">
        <v>24</v>
      </c>
      <c r="Q1" s="20" t="s">
        <v>25</v>
      </c>
      <c r="R1" s="31" t="s">
        <v>28</v>
      </c>
      <c r="S1" s="31" t="s">
        <v>29</v>
      </c>
      <c r="T1" s="20" t="s">
        <v>30</v>
      </c>
      <c r="U1" s="18" t="s">
        <v>10</v>
      </c>
      <c r="V1" s="2" t="s">
        <v>11</v>
      </c>
      <c r="W1" s="20" t="s">
        <v>22</v>
      </c>
      <c r="X1" s="14" t="s">
        <v>18</v>
      </c>
    </row>
    <row r="2" spans="1:24" ht="108" customHeight="1" x14ac:dyDescent="0.25">
      <c r="A2" s="24"/>
      <c r="B2" s="24"/>
      <c r="C2" s="32" t="s">
        <v>16</v>
      </c>
      <c r="D2" s="5"/>
      <c r="E2" s="32" t="s">
        <v>27</v>
      </c>
      <c r="F2" s="62" t="s">
        <v>33</v>
      </c>
      <c r="G2" s="22">
        <v>40958452</v>
      </c>
      <c r="H2" s="62" t="s">
        <v>34</v>
      </c>
      <c r="I2" s="62" t="s">
        <v>35</v>
      </c>
      <c r="J2" s="62">
        <v>15</v>
      </c>
      <c r="K2" s="70">
        <v>42072</v>
      </c>
      <c r="L2" s="38" t="s">
        <v>37</v>
      </c>
      <c r="M2" s="35" t="s">
        <v>13</v>
      </c>
      <c r="N2" s="35">
        <v>0.20499999999999999</v>
      </c>
      <c r="O2" s="35">
        <v>350</v>
      </c>
      <c r="P2" s="37">
        <f t="shared" ref="P2:P7" si="0">N2*O2</f>
        <v>71.75</v>
      </c>
      <c r="Q2" s="67">
        <f>SUM(P2:P3)</f>
        <v>89.75</v>
      </c>
      <c r="R2" s="35">
        <f t="shared" ref="R2:R6" si="1">0.08*P2</f>
        <v>5.74</v>
      </c>
      <c r="S2" s="35">
        <f t="shared" ref="S2:S6" si="2">0.92*P2</f>
        <v>66.010000000000005</v>
      </c>
      <c r="T2" s="34"/>
      <c r="U2" s="39"/>
      <c r="W2" s="32" t="s">
        <v>74</v>
      </c>
    </row>
    <row r="3" spans="1:24" ht="144" x14ac:dyDescent="0.25">
      <c r="A3" s="24"/>
      <c r="B3" s="24"/>
      <c r="C3" s="32" t="s">
        <v>16</v>
      </c>
      <c r="D3" s="5"/>
      <c r="E3" s="32" t="s">
        <v>27</v>
      </c>
      <c r="F3" s="63"/>
      <c r="G3" s="52"/>
      <c r="H3" s="63"/>
      <c r="I3" s="63"/>
      <c r="J3" s="63"/>
      <c r="K3" s="71"/>
      <c r="L3" s="38" t="s">
        <v>36</v>
      </c>
      <c r="M3" s="35" t="s">
        <v>13</v>
      </c>
      <c r="N3" s="35">
        <v>4.4999999999999998E-2</v>
      </c>
      <c r="O3" s="35">
        <v>400</v>
      </c>
      <c r="P3" s="37">
        <f t="shared" si="0"/>
        <v>18</v>
      </c>
      <c r="Q3" s="68"/>
      <c r="R3" s="35">
        <f t="shared" si="1"/>
        <v>1.44</v>
      </c>
      <c r="S3" s="35">
        <f t="shared" si="2"/>
        <v>16.560000000000002</v>
      </c>
      <c r="T3" s="34"/>
      <c r="U3" s="39"/>
      <c r="W3" s="32" t="s">
        <v>74</v>
      </c>
    </row>
    <row r="4" spans="1:24" ht="123.75" customHeight="1" x14ac:dyDescent="0.25">
      <c r="A4" s="24"/>
      <c r="B4" s="24"/>
      <c r="C4" s="32" t="s">
        <v>14</v>
      </c>
      <c r="D4" s="32"/>
      <c r="E4" s="32" t="s">
        <v>17</v>
      </c>
      <c r="F4" s="38" t="s">
        <v>38</v>
      </c>
      <c r="G4" s="32">
        <v>40950273</v>
      </c>
      <c r="H4" s="38" t="s">
        <v>39</v>
      </c>
      <c r="I4" s="38" t="s">
        <v>77</v>
      </c>
      <c r="J4" s="38">
        <v>15</v>
      </c>
      <c r="K4" s="25">
        <v>42072</v>
      </c>
      <c r="L4" s="33" t="s">
        <v>42</v>
      </c>
      <c r="M4" s="35" t="s">
        <v>13</v>
      </c>
      <c r="N4" s="35">
        <v>0.1</v>
      </c>
      <c r="O4" s="35">
        <v>1050</v>
      </c>
      <c r="P4" s="37">
        <f t="shared" si="0"/>
        <v>105</v>
      </c>
      <c r="Q4" s="35">
        <f>P4</f>
        <v>105</v>
      </c>
      <c r="R4" s="36">
        <f t="shared" si="1"/>
        <v>8.4</v>
      </c>
      <c r="S4" s="36">
        <f t="shared" si="2"/>
        <v>96.600000000000009</v>
      </c>
      <c r="T4" s="34"/>
      <c r="U4" s="39"/>
      <c r="V4" s="34"/>
      <c r="W4" s="32" t="s">
        <v>74</v>
      </c>
      <c r="X4" s="3"/>
    </row>
    <row r="5" spans="1:24" ht="153.75" customHeight="1" x14ac:dyDescent="0.25">
      <c r="A5" s="24"/>
      <c r="B5" s="24"/>
      <c r="C5" s="32" t="s">
        <v>26</v>
      </c>
      <c r="D5" s="32"/>
      <c r="E5" s="32" t="s">
        <v>17</v>
      </c>
      <c r="F5" s="38" t="s">
        <v>40</v>
      </c>
      <c r="G5" s="32">
        <v>40957256</v>
      </c>
      <c r="H5" s="38" t="s">
        <v>41</v>
      </c>
      <c r="I5" s="38" t="s">
        <v>78</v>
      </c>
      <c r="J5" s="38">
        <v>15</v>
      </c>
      <c r="K5" s="25">
        <v>42073</v>
      </c>
      <c r="L5" s="33" t="s">
        <v>43</v>
      </c>
      <c r="M5" s="35" t="s">
        <v>13</v>
      </c>
      <c r="N5" s="35">
        <v>7.0000000000000007E-2</v>
      </c>
      <c r="O5" s="35">
        <v>1050</v>
      </c>
      <c r="P5" s="37">
        <f t="shared" si="0"/>
        <v>73.5</v>
      </c>
      <c r="Q5" s="35">
        <f>P5</f>
        <v>73.5</v>
      </c>
      <c r="R5" s="36">
        <f t="shared" si="1"/>
        <v>5.88</v>
      </c>
      <c r="S5" s="36">
        <f t="shared" si="2"/>
        <v>67.62</v>
      </c>
      <c r="T5" s="34"/>
      <c r="U5" s="39"/>
      <c r="V5" s="34"/>
      <c r="W5" s="32" t="s">
        <v>74</v>
      </c>
      <c r="X5" s="3"/>
    </row>
    <row r="6" spans="1:24" ht="198.75" customHeight="1" x14ac:dyDescent="0.25">
      <c r="A6" s="24"/>
      <c r="B6" s="24"/>
      <c r="C6" s="32" t="s">
        <v>15</v>
      </c>
      <c r="D6" s="32"/>
      <c r="E6" s="32" t="s">
        <v>17</v>
      </c>
      <c r="F6" s="62" t="s">
        <v>44</v>
      </c>
      <c r="G6" s="48">
        <v>40912790</v>
      </c>
      <c r="H6" s="62" t="s">
        <v>32</v>
      </c>
      <c r="I6" s="62" t="s">
        <v>45</v>
      </c>
      <c r="J6" s="73">
        <v>15</v>
      </c>
      <c r="K6" s="70">
        <v>42171</v>
      </c>
      <c r="L6" s="48" t="s">
        <v>46</v>
      </c>
      <c r="M6" s="40" t="s">
        <v>13</v>
      </c>
      <c r="N6" s="40">
        <v>3</v>
      </c>
      <c r="O6" s="40">
        <v>1150</v>
      </c>
      <c r="P6" s="44">
        <f t="shared" si="0"/>
        <v>3450</v>
      </c>
      <c r="Q6" s="67">
        <f>P6+P7</f>
        <v>3685</v>
      </c>
      <c r="R6" s="46">
        <f t="shared" si="1"/>
        <v>276</v>
      </c>
      <c r="S6" s="46">
        <f t="shared" si="2"/>
        <v>3174</v>
      </c>
      <c r="T6" s="49"/>
      <c r="U6" s="64"/>
      <c r="W6" s="32" t="s">
        <v>74</v>
      </c>
    </row>
    <row r="7" spans="1:24" ht="108" x14ac:dyDescent="0.25">
      <c r="A7" s="24"/>
      <c r="B7" s="24"/>
      <c r="C7" s="32" t="s">
        <v>15</v>
      </c>
      <c r="D7" s="32"/>
      <c r="E7" s="32" t="s">
        <v>17</v>
      </c>
      <c r="F7" s="72"/>
      <c r="G7" s="49"/>
      <c r="H7" s="72"/>
      <c r="I7" s="72"/>
      <c r="J7" s="74"/>
      <c r="K7" s="75"/>
      <c r="L7" s="48" t="s">
        <v>76</v>
      </c>
      <c r="M7" s="40" t="s">
        <v>12</v>
      </c>
      <c r="N7" s="40">
        <v>1</v>
      </c>
      <c r="O7" s="40">
        <f>170+50+15</f>
        <v>235</v>
      </c>
      <c r="P7" s="44">
        <f t="shared" si="0"/>
        <v>235</v>
      </c>
      <c r="Q7" s="68"/>
      <c r="R7" s="46">
        <f>0.08*65</f>
        <v>5.2</v>
      </c>
      <c r="S7" s="46">
        <f>0.92*65</f>
        <v>59.800000000000004</v>
      </c>
      <c r="T7" s="49">
        <v>170</v>
      </c>
      <c r="U7" s="65"/>
      <c r="W7" s="32" t="s">
        <v>74</v>
      </c>
    </row>
    <row r="8" spans="1:24" ht="153.75" customHeight="1" x14ac:dyDescent="0.25">
      <c r="A8" s="24"/>
      <c r="B8" s="24"/>
      <c r="C8" s="32" t="s">
        <v>16</v>
      </c>
      <c r="D8" s="32"/>
      <c r="E8" s="32" t="s">
        <v>17</v>
      </c>
      <c r="F8" s="62" t="s">
        <v>47</v>
      </c>
      <c r="G8" s="48">
        <v>40901308</v>
      </c>
      <c r="H8" s="62" t="s">
        <v>48</v>
      </c>
      <c r="I8" s="62" t="s">
        <v>49</v>
      </c>
      <c r="J8" s="62">
        <v>15</v>
      </c>
      <c r="K8" s="70">
        <v>41996</v>
      </c>
      <c r="L8" s="33" t="s">
        <v>50</v>
      </c>
      <c r="M8" s="40" t="s">
        <v>13</v>
      </c>
      <c r="N8" s="40">
        <v>0.12</v>
      </c>
      <c r="O8" s="40">
        <v>1050</v>
      </c>
      <c r="P8" s="44">
        <f>N8*O8</f>
        <v>126</v>
      </c>
      <c r="Q8" s="67">
        <f>P8+P9</f>
        <v>186</v>
      </c>
      <c r="R8" s="46">
        <f>0.08*P8</f>
        <v>10.08</v>
      </c>
      <c r="S8" s="46">
        <f>0.92*P8</f>
        <v>115.92</v>
      </c>
      <c r="T8" s="49"/>
      <c r="U8" s="51"/>
      <c r="V8" s="49"/>
      <c r="W8" s="32" t="s">
        <v>74</v>
      </c>
      <c r="X8" s="3"/>
    </row>
    <row r="9" spans="1:24" ht="99.75" customHeight="1" x14ac:dyDescent="0.25">
      <c r="C9" s="32" t="s">
        <v>16</v>
      </c>
      <c r="D9" s="32"/>
      <c r="E9" s="32" t="s">
        <v>17</v>
      </c>
      <c r="F9" s="63"/>
      <c r="H9" s="63"/>
      <c r="I9" s="63"/>
      <c r="J9" s="63"/>
      <c r="K9" s="71"/>
      <c r="L9" s="33" t="s">
        <v>51</v>
      </c>
      <c r="M9" s="40" t="s">
        <v>13</v>
      </c>
      <c r="N9" s="40">
        <v>0.12</v>
      </c>
      <c r="O9" s="40">
        <v>500</v>
      </c>
      <c r="P9" s="44">
        <f>N9*O9</f>
        <v>60</v>
      </c>
      <c r="Q9" s="69"/>
      <c r="R9" s="46">
        <f>0.08*P9</f>
        <v>4.8</v>
      </c>
      <c r="S9" s="46">
        <f>0.92*P9</f>
        <v>55.2</v>
      </c>
      <c r="T9" s="49"/>
      <c r="W9" s="32" t="s">
        <v>74</v>
      </c>
    </row>
    <row r="10" spans="1:24" ht="126" customHeight="1" x14ac:dyDescent="0.25">
      <c r="A10" s="24"/>
      <c r="B10" s="24"/>
      <c r="C10" s="32" t="s">
        <v>20</v>
      </c>
      <c r="D10" s="5"/>
      <c r="E10" s="32" t="s">
        <v>17</v>
      </c>
      <c r="F10" s="48" t="s">
        <v>52</v>
      </c>
      <c r="G10" s="48">
        <v>40913958</v>
      </c>
      <c r="H10" s="48" t="s">
        <v>53</v>
      </c>
      <c r="I10" s="48" t="s">
        <v>54</v>
      </c>
      <c r="J10" s="48">
        <v>10</v>
      </c>
      <c r="K10" s="25">
        <v>42004</v>
      </c>
      <c r="L10" s="62" t="s">
        <v>64</v>
      </c>
      <c r="M10" s="67" t="s">
        <v>13</v>
      </c>
      <c r="N10" s="67">
        <v>0.23</v>
      </c>
      <c r="O10" s="67">
        <v>1050</v>
      </c>
      <c r="P10" s="76">
        <f>N10*O10</f>
        <v>241.5</v>
      </c>
      <c r="Q10" s="67">
        <f>SUM(P10:P10)</f>
        <v>241.5</v>
      </c>
      <c r="R10" s="67">
        <f>0.08*P10</f>
        <v>19.32</v>
      </c>
      <c r="S10" s="67">
        <f>0.92*P10</f>
        <v>222.18</v>
      </c>
      <c r="T10" s="49"/>
      <c r="U10" s="64"/>
      <c r="W10" s="32" t="s">
        <v>74</v>
      </c>
    </row>
    <row r="11" spans="1:24" ht="54" x14ac:dyDescent="0.25">
      <c r="A11" s="24"/>
      <c r="B11" s="24"/>
      <c r="C11" s="32" t="s">
        <v>20</v>
      </c>
      <c r="D11" s="5"/>
      <c r="E11" s="32" t="s">
        <v>17</v>
      </c>
      <c r="F11" s="48" t="s">
        <v>55</v>
      </c>
      <c r="G11" s="32">
        <v>40961095</v>
      </c>
      <c r="H11" s="48" t="s">
        <v>56</v>
      </c>
      <c r="I11" s="48" t="s">
        <v>57</v>
      </c>
      <c r="J11" s="48">
        <v>10</v>
      </c>
      <c r="K11" s="25">
        <v>42074</v>
      </c>
      <c r="L11" s="72"/>
      <c r="M11" s="68"/>
      <c r="N11" s="68"/>
      <c r="O11" s="68"/>
      <c r="P11" s="77"/>
      <c r="Q11" s="68"/>
      <c r="R11" s="68"/>
      <c r="S11" s="68"/>
      <c r="T11" s="49"/>
      <c r="U11" s="65"/>
      <c r="W11" s="32" t="s">
        <v>74</v>
      </c>
    </row>
    <row r="12" spans="1:24" ht="54" x14ac:dyDescent="0.25">
      <c r="A12" s="24"/>
      <c r="B12" s="24"/>
      <c r="C12" s="32" t="s">
        <v>20</v>
      </c>
      <c r="D12" s="5"/>
      <c r="E12" s="32" t="s">
        <v>17</v>
      </c>
      <c r="F12" s="48" t="s">
        <v>58</v>
      </c>
      <c r="G12" s="28">
        <v>40950236</v>
      </c>
      <c r="H12" s="48" t="s">
        <v>59</v>
      </c>
      <c r="I12" s="48" t="s">
        <v>60</v>
      </c>
      <c r="J12" s="48">
        <v>15</v>
      </c>
      <c r="K12" s="25">
        <v>42079</v>
      </c>
      <c r="L12" s="72"/>
      <c r="M12" s="68"/>
      <c r="N12" s="68"/>
      <c r="O12" s="68"/>
      <c r="P12" s="77"/>
      <c r="Q12" s="68"/>
      <c r="R12" s="68"/>
      <c r="S12" s="68"/>
      <c r="T12" s="49"/>
      <c r="U12" s="65"/>
      <c r="W12" s="32" t="s">
        <v>74</v>
      </c>
    </row>
    <row r="13" spans="1:24" ht="72" x14ac:dyDescent="0.25">
      <c r="A13" s="24"/>
      <c r="B13" s="24"/>
      <c r="C13" s="32" t="s">
        <v>20</v>
      </c>
      <c r="D13" s="53"/>
      <c r="E13" s="47" t="s">
        <v>17</v>
      </c>
      <c r="F13" s="42" t="s">
        <v>61</v>
      </c>
      <c r="G13" s="54">
        <v>40934327</v>
      </c>
      <c r="H13" s="42" t="s">
        <v>62</v>
      </c>
      <c r="I13" s="42" t="s">
        <v>63</v>
      </c>
      <c r="J13" s="42">
        <v>10</v>
      </c>
      <c r="K13" s="45">
        <v>42081</v>
      </c>
      <c r="L13" s="72"/>
      <c r="M13" s="68"/>
      <c r="N13" s="68"/>
      <c r="O13" s="68"/>
      <c r="P13" s="77"/>
      <c r="Q13" s="68"/>
      <c r="R13" s="68"/>
      <c r="S13" s="68"/>
      <c r="T13" s="40"/>
      <c r="U13" s="65"/>
      <c r="W13" s="32" t="s">
        <v>74</v>
      </c>
    </row>
    <row r="14" spans="1:24" ht="168.75" customHeight="1" x14ac:dyDescent="0.25">
      <c r="A14" s="24"/>
      <c r="B14" s="24"/>
      <c r="C14" s="32" t="s">
        <v>16</v>
      </c>
      <c r="D14" s="5"/>
      <c r="E14" s="32" t="s">
        <v>17</v>
      </c>
      <c r="F14" s="48" t="s">
        <v>65</v>
      </c>
      <c r="G14" s="32">
        <v>40958552</v>
      </c>
      <c r="H14" s="48" t="s">
        <v>66</v>
      </c>
      <c r="I14" s="48" t="s">
        <v>67</v>
      </c>
      <c r="J14" s="48">
        <v>7</v>
      </c>
      <c r="K14" s="25">
        <v>42070</v>
      </c>
      <c r="L14" s="48" t="s">
        <v>73</v>
      </c>
      <c r="M14" s="49" t="s">
        <v>13</v>
      </c>
      <c r="N14" s="49">
        <v>0.75</v>
      </c>
      <c r="O14" s="49">
        <v>1050</v>
      </c>
      <c r="P14" s="50">
        <f>N14*O14</f>
        <v>787.5</v>
      </c>
      <c r="Q14" s="67">
        <f>P14+P15+P16</f>
        <v>1042.5</v>
      </c>
      <c r="R14" s="49">
        <f>0.08*P14</f>
        <v>63</v>
      </c>
      <c r="S14" s="49">
        <f>0.92*P14</f>
        <v>724.5</v>
      </c>
      <c r="T14" s="49"/>
      <c r="U14" s="64"/>
      <c r="V14" s="32"/>
      <c r="W14" s="32" t="s">
        <v>74</v>
      </c>
    </row>
    <row r="15" spans="1:24" ht="72" x14ac:dyDescent="0.25">
      <c r="A15" s="24"/>
      <c r="B15" s="24"/>
      <c r="C15" s="32" t="s">
        <v>16</v>
      </c>
      <c r="D15" s="5"/>
      <c r="E15" s="32" t="s">
        <v>17</v>
      </c>
      <c r="F15" s="62" t="s">
        <v>68</v>
      </c>
      <c r="G15" s="28">
        <v>40958718</v>
      </c>
      <c r="H15" s="62" t="s">
        <v>69</v>
      </c>
      <c r="I15" s="62" t="s">
        <v>70</v>
      </c>
      <c r="J15" s="62">
        <v>5</v>
      </c>
      <c r="K15" s="70">
        <v>42078</v>
      </c>
      <c r="L15" s="48" t="s">
        <v>72</v>
      </c>
      <c r="M15" s="49" t="s">
        <v>13</v>
      </c>
      <c r="N15" s="49">
        <v>0.5</v>
      </c>
      <c r="O15" s="49">
        <v>500</v>
      </c>
      <c r="P15" s="50">
        <f>N15*O15</f>
        <v>250</v>
      </c>
      <c r="Q15" s="68"/>
      <c r="R15" s="49">
        <f>0.08*P15</f>
        <v>20</v>
      </c>
      <c r="S15" s="49">
        <f>0.92*P15</f>
        <v>230</v>
      </c>
      <c r="T15" s="49"/>
      <c r="U15" s="65"/>
      <c r="V15" s="32"/>
      <c r="W15" s="32" t="s">
        <v>74</v>
      </c>
    </row>
    <row r="16" spans="1:24" ht="59.25" customHeight="1" x14ac:dyDescent="0.25">
      <c r="C16" s="32" t="s">
        <v>16</v>
      </c>
      <c r="D16" s="5"/>
      <c r="E16" s="32" t="s">
        <v>17</v>
      </c>
      <c r="F16" s="63"/>
      <c r="G16" s="28"/>
      <c r="H16" s="63"/>
      <c r="I16" s="63"/>
      <c r="J16" s="63"/>
      <c r="K16" s="71"/>
      <c r="L16" s="43" t="s">
        <v>71</v>
      </c>
      <c r="M16" s="41" t="s">
        <v>12</v>
      </c>
      <c r="N16" s="49">
        <v>1</v>
      </c>
      <c r="O16" s="49">
        <v>5</v>
      </c>
      <c r="P16" s="50">
        <f>N16*O16</f>
        <v>5</v>
      </c>
      <c r="Q16" s="69"/>
      <c r="R16" s="49">
        <f>0.08*P16</f>
        <v>0.4</v>
      </c>
      <c r="S16" s="49">
        <f>0.92*P16</f>
        <v>4.6000000000000005</v>
      </c>
      <c r="T16" s="41"/>
      <c r="U16" s="66"/>
      <c r="W16" s="32" t="s">
        <v>74</v>
      </c>
    </row>
  </sheetData>
  <autoFilter ref="A1:AA16"/>
  <customSheetViews>
    <customSheetView guid="{27408AF0-22BA-4514-9C63-AEEBDB4CAEAD}" scale="55" filter="1" showAutoFilter="1" hiddenColumns="1" topLeftCell="E1">
      <pane ySplit="1" topLeftCell="A2436" activePane="bottomLeft" state="frozen"/>
      <selection pane="bottomLeft" activeCell="L2518" sqref="L2518"/>
      <pageMargins left="0.70866141732283472" right="0.70866141732283472" top="0.74803149606299213" bottom="0.74803149606299213" header="0.31496062992125984" footer="0.31496062992125984"/>
      <pageSetup paperSize="9" scale="50" orientation="landscape" r:id="rId1"/>
    </customSheetView>
    <customSheetView guid="{01132C0C-3D01-4D8A-8EA0-B5D52DAFF1EA}" scale="55" showAutoFilter="1" hiddenColumns="1" topLeftCell="C1">
      <pane ySplit="3" topLeftCell="A600" activePane="bottomLeft" state="frozen"/>
      <selection pane="bottomLeft" activeCell="G604" sqref="G604"/>
      <pageMargins left="0.70866141732283472" right="0.70866141732283472" top="0.74803149606299213" bottom="0.74803149606299213" header="0.31496062992125984" footer="0.31496062992125984"/>
      <pageSetup paperSize="9" scale="50" orientation="landscape" r:id="rId2"/>
    </customSheetView>
  </customSheetViews>
  <mergeCells count="35">
    <mergeCell ref="Q2:Q3"/>
    <mergeCell ref="K2:K3"/>
    <mergeCell ref="J2:J3"/>
    <mergeCell ref="I2:I3"/>
    <mergeCell ref="H2:H3"/>
    <mergeCell ref="F2:F3"/>
    <mergeCell ref="R10:R13"/>
    <mergeCell ref="S10:S13"/>
    <mergeCell ref="U10:U13"/>
    <mergeCell ref="L10:L13"/>
    <mergeCell ref="M10:M13"/>
    <mergeCell ref="N10:N13"/>
    <mergeCell ref="O10:O13"/>
    <mergeCell ref="P10:P13"/>
    <mergeCell ref="Q10:Q13"/>
    <mergeCell ref="U6:U7"/>
    <mergeCell ref="K8:K9"/>
    <mergeCell ref="J8:J9"/>
    <mergeCell ref="I8:I9"/>
    <mergeCell ref="H8:H9"/>
    <mergeCell ref="F8:F9"/>
    <mergeCell ref="Q8:Q9"/>
    <mergeCell ref="F6:F7"/>
    <mergeCell ref="H6:H7"/>
    <mergeCell ref="I6:I7"/>
    <mergeCell ref="J6:J7"/>
    <mergeCell ref="K6:K7"/>
    <mergeCell ref="Q6:Q7"/>
    <mergeCell ref="H15:H16"/>
    <mergeCell ref="F15:F16"/>
    <mergeCell ref="U14:U16"/>
    <mergeCell ref="Q14:Q16"/>
    <mergeCell ref="K15:K16"/>
    <mergeCell ref="J15:J16"/>
    <mergeCell ref="I15:I16"/>
  </mergeCells>
  <conditionalFormatting sqref="G6">
    <cfRule type="duplicateValues" dxfId="162" priority="672"/>
  </conditionalFormatting>
  <conditionalFormatting sqref="G6">
    <cfRule type="duplicateValues" dxfId="161" priority="670"/>
    <cfRule type="duplicateValues" dxfId="160" priority="671"/>
  </conditionalFormatting>
  <conditionalFormatting sqref="G6">
    <cfRule type="duplicateValues" dxfId="159" priority="669"/>
  </conditionalFormatting>
  <conditionalFormatting sqref="F8">
    <cfRule type="duplicateValues" dxfId="158" priority="637"/>
  </conditionalFormatting>
  <conditionalFormatting sqref="G8">
    <cfRule type="duplicateValues" dxfId="157" priority="635"/>
    <cfRule type="duplicateValues" dxfId="156" priority="636"/>
  </conditionalFormatting>
  <conditionalFormatting sqref="G8">
    <cfRule type="duplicateValues" dxfId="155" priority="653"/>
  </conditionalFormatting>
  <conditionalFormatting sqref="G8">
    <cfRule type="duplicateValues" dxfId="154" priority="652"/>
  </conditionalFormatting>
  <conditionalFormatting sqref="G8">
    <cfRule type="duplicateValues" dxfId="153" priority="650"/>
    <cfRule type="duplicateValues" dxfId="152" priority="651"/>
  </conditionalFormatting>
  <conditionalFormatting sqref="G8">
    <cfRule type="duplicateValues" dxfId="151" priority="649"/>
  </conditionalFormatting>
  <conditionalFormatting sqref="G8">
    <cfRule type="duplicateValues" dxfId="150" priority="645"/>
    <cfRule type="duplicateValues" dxfId="149" priority="646"/>
    <cfRule type="duplicateValues" dxfId="148" priority="647"/>
    <cfRule type="duplicateValues" dxfId="147" priority="648"/>
  </conditionalFormatting>
  <conditionalFormatting sqref="G8">
    <cfRule type="duplicateValues" dxfId="146" priority="641"/>
    <cfRule type="duplicateValues" dxfId="145" priority="642"/>
    <cfRule type="duplicateValues" dxfId="144" priority="643"/>
    <cfRule type="duplicateValues" dxfId="143" priority="644"/>
  </conditionalFormatting>
  <conditionalFormatting sqref="G8">
    <cfRule type="duplicateValues" dxfId="142" priority="640"/>
  </conditionalFormatting>
  <conditionalFormatting sqref="G8">
    <cfRule type="duplicateValues" dxfId="141" priority="639"/>
  </conditionalFormatting>
  <conditionalFormatting sqref="G8">
    <cfRule type="duplicateValues" dxfId="140" priority="638"/>
  </conditionalFormatting>
  <conditionalFormatting sqref="G10">
    <cfRule type="duplicateValues" dxfId="139" priority="622"/>
  </conditionalFormatting>
  <conditionalFormatting sqref="G10">
    <cfRule type="duplicateValues" dxfId="138" priority="620"/>
    <cfRule type="duplicateValues" dxfId="137" priority="621"/>
  </conditionalFormatting>
  <conditionalFormatting sqref="G10">
    <cfRule type="duplicateValues" dxfId="136" priority="619"/>
  </conditionalFormatting>
  <conditionalFormatting sqref="G10">
    <cfRule type="duplicateValues" dxfId="135" priority="615"/>
    <cfRule type="duplicateValues" dxfId="134" priority="616"/>
    <cfRule type="duplicateValues" dxfId="133" priority="617"/>
    <cfRule type="duplicateValues" dxfId="132" priority="618"/>
  </conditionalFormatting>
  <conditionalFormatting sqref="G10">
    <cfRule type="duplicateValues" dxfId="131" priority="614"/>
  </conditionalFormatting>
  <conditionalFormatting sqref="G10">
    <cfRule type="duplicateValues" dxfId="130" priority="612"/>
    <cfRule type="duplicateValues" dxfId="129" priority="613"/>
  </conditionalFormatting>
  <conditionalFormatting sqref="G10:G11">
    <cfRule type="duplicateValues" dxfId="128" priority="608"/>
    <cfRule type="duplicateValues" dxfId="127" priority="609"/>
    <cfRule type="duplicateValues" dxfId="126" priority="610"/>
    <cfRule type="duplicateValues" dxfId="125" priority="611"/>
  </conditionalFormatting>
  <conditionalFormatting sqref="G10:G11">
    <cfRule type="duplicateValues" dxfId="124" priority="607"/>
  </conditionalFormatting>
  <conditionalFormatting sqref="G10:G11">
    <cfRule type="duplicateValues" dxfId="123" priority="606"/>
  </conditionalFormatting>
  <conditionalFormatting sqref="G10:G11">
    <cfRule type="duplicateValues" dxfId="122" priority="605"/>
  </conditionalFormatting>
  <conditionalFormatting sqref="F10">
    <cfRule type="duplicateValues" dxfId="121" priority="604"/>
  </conditionalFormatting>
  <conditionalFormatting sqref="G10:G11">
    <cfRule type="duplicateValues" dxfId="120" priority="602"/>
    <cfRule type="duplicateValues" dxfId="119" priority="603"/>
  </conditionalFormatting>
  <conditionalFormatting sqref="F11">
    <cfRule type="duplicateValues" dxfId="118" priority="601"/>
  </conditionalFormatting>
  <conditionalFormatting sqref="G11">
    <cfRule type="duplicateValues" dxfId="117" priority="599"/>
    <cfRule type="duplicateValues" dxfId="116" priority="600"/>
  </conditionalFormatting>
  <conditionalFormatting sqref="G11">
    <cfRule type="duplicateValues" dxfId="115" priority="598"/>
  </conditionalFormatting>
  <conditionalFormatting sqref="G11">
    <cfRule type="duplicateValues" dxfId="114" priority="594"/>
    <cfRule type="duplicateValues" dxfId="113" priority="595"/>
    <cfRule type="duplicateValues" dxfId="112" priority="596"/>
    <cfRule type="duplicateValues" dxfId="111" priority="597"/>
  </conditionalFormatting>
  <conditionalFormatting sqref="F12:F13">
    <cfRule type="duplicateValues" dxfId="110" priority="593"/>
  </conditionalFormatting>
  <conditionalFormatting sqref="G12:G13">
    <cfRule type="duplicateValues" dxfId="109" priority="590"/>
    <cfRule type="duplicateValues" dxfId="108" priority="591"/>
    <cfRule type="duplicateValues" dxfId="107" priority="592"/>
  </conditionalFormatting>
  <conditionalFormatting sqref="F14">
    <cfRule type="duplicateValues" dxfId="106" priority="556"/>
  </conditionalFormatting>
  <conditionalFormatting sqref="G14">
    <cfRule type="duplicateValues" dxfId="105" priority="554"/>
    <cfRule type="duplicateValues" dxfId="104" priority="555"/>
  </conditionalFormatting>
  <conditionalFormatting sqref="G14">
    <cfRule type="duplicateValues" dxfId="103" priority="553"/>
  </conditionalFormatting>
  <conditionalFormatting sqref="G14">
    <cfRule type="duplicateValues" dxfId="102" priority="549"/>
    <cfRule type="duplicateValues" dxfId="101" priority="550"/>
    <cfRule type="duplicateValues" dxfId="100" priority="551"/>
    <cfRule type="duplicateValues" dxfId="99" priority="552"/>
  </conditionalFormatting>
  <conditionalFormatting sqref="G14">
    <cfRule type="duplicateValues" dxfId="98" priority="545"/>
    <cfRule type="duplicateValues" dxfId="97" priority="546"/>
    <cfRule type="duplicateValues" dxfId="96" priority="547"/>
    <cfRule type="duplicateValues" dxfId="95" priority="548"/>
  </conditionalFormatting>
  <conditionalFormatting sqref="G14">
    <cfRule type="duplicateValues" dxfId="94" priority="544"/>
  </conditionalFormatting>
  <conditionalFormatting sqref="G14">
    <cfRule type="duplicateValues" dxfId="93" priority="543"/>
  </conditionalFormatting>
  <conditionalFormatting sqref="G14">
    <cfRule type="duplicateValues" dxfId="92" priority="542"/>
  </conditionalFormatting>
  <conditionalFormatting sqref="G14">
    <cfRule type="duplicateValues" dxfId="91" priority="540"/>
    <cfRule type="duplicateValues" dxfId="90" priority="541"/>
  </conditionalFormatting>
  <conditionalFormatting sqref="F15">
    <cfRule type="duplicateValues" dxfId="89" priority="539"/>
  </conditionalFormatting>
  <conditionalFormatting sqref="G15">
    <cfRule type="duplicateValues" dxfId="88" priority="536"/>
    <cfRule type="duplicateValues" dxfId="87" priority="537"/>
    <cfRule type="duplicateValues" dxfId="86" priority="538"/>
  </conditionalFormatting>
  <conditionalFormatting sqref="F4:F5">
    <cfRule type="duplicateValues" dxfId="85" priority="7515"/>
  </conditionalFormatting>
  <conditionalFormatting sqref="G4:G5">
    <cfRule type="duplicateValues" dxfId="84" priority="7517"/>
    <cfRule type="duplicateValues" dxfId="83" priority="7518"/>
  </conditionalFormatting>
  <conditionalFormatting sqref="G4:G5">
    <cfRule type="duplicateValues" dxfId="82" priority="7521"/>
  </conditionalFormatting>
  <conditionalFormatting sqref="G4:G5">
    <cfRule type="duplicateValues" dxfId="81" priority="7523"/>
    <cfRule type="duplicateValues" dxfId="80" priority="7524"/>
    <cfRule type="duplicateValues" dxfId="79" priority="7525"/>
    <cfRule type="duplicateValues" dxfId="78" priority="7526"/>
  </conditionalFormatting>
  <pageMargins left="0.70866141732283472" right="0.70866141732283472" top="0.74803149606299213" bottom="0.74803149606299213" header="0.31496062992125984" footer="0.31496062992125984"/>
  <pageSetup paperSize="9" scale="5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4"/>
  <sheetViews>
    <sheetView workbookViewId="0">
      <selection activeCell="C3" sqref="C3:C13"/>
    </sheetView>
  </sheetViews>
  <sheetFormatPr defaultRowHeight="15" x14ac:dyDescent="0.25"/>
  <cols>
    <col min="1" max="1" width="14" bestFit="1" customWidth="1"/>
    <col min="2" max="2" width="12.5703125" customWidth="1"/>
    <col min="3" max="3" width="23.28515625" customWidth="1"/>
  </cols>
  <sheetData>
    <row r="3" spans="1:3" ht="18" x14ac:dyDescent="0.25">
      <c r="A3" s="55">
        <v>40958452</v>
      </c>
      <c r="B3" s="61" t="s">
        <v>75</v>
      </c>
      <c r="C3" t="str">
        <f>CONCATENATE(B3,A3)</f>
        <v>0040958452</v>
      </c>
    </row>
    <row r="4" spans="1:3" ht="18" x14ac:dyDescent="0.25">
      <c r="A4" s="56">
        <v>40950273</v>
      </c>
      <c r="B4" s="61" t="s">
        <v>75</v>
      </c>
      <c r="C4" t="str">
        <f t="shared" ref="C4:C13" si="0">CONCATENATE(B4,A4)</f>
        <v>0040950273</v>
      </c>
    </row>
    <row r="5" spans="1:3" ht="18" x14ac:dyDescent="0.25">
      <c r="A5" s="56">
        <v>40957256</v>
      </c>
      <c r="B5" s="61" t="s">
        <v>75</v>
      </c>
      <c r="C5" t="str">
        <f t="shared" si="0"/>
        <v>0040957256</v>
      </c>
    </row>
    <row r="6" spans="1:3" ht="18" x14ac:dyDescent="0.25">
      <c r="A6" s="57">
        <v>40912790</v>
      </c>
      <c r="B6" s="61" t="s">
        <v>75</v>
      </c>
      <c r="C6" t="str">
        <f t="shared" si="0"/>
        <v>0040912790</v>
      </c>
    </row>
    <row r="7" spans="1:3" ht="18" x14ac:dyDescent="0.25">
      <c r="A7" s="57">
        <v>40901308</v>
      </c>
      <c r="B7" s="61" t="s">
        <v>75</v>
      </c>
      <c r="C7" t="str">
        <f t="shared" si="0"/>
        <v>0040901308</v>
      </c>
    </row>
    <row r="8" spans="1:3" ht="18" x14ac:dyDescent="0.25">
      <c r="A8" s="57">
        <v>40913958</v>
      </c>
      <c r="B8" s="61" t="s">
        <v>75</v>
      </c>
      <c r="C8" t="str">
        <f t="shared" si="0"/>
        <v>0040913958</v>
      </c>
    </row>
    <row r="9" spans="1:3" ht="18" x14ac:dyDescent="0.25">
      <c r="A9" s="56">
        <v>40961095</v>
      </c>
      <c r="B9" s="61" t="s">
        <v>75</v>
      </c>
      <c r="C9" t="str">
        <f t="shared" si="0"/>
        <v>0040961095</v>
      </c>
    </row>
    <row r="10" spans="1:3" ht="18" x14ac:dyDescent="0.25">
      <c r="A10" s="58">
        <v>40950236</v>
      </c>
      <c r="B10" s="61" t="s">
        <v>75</v>
      </c>
      <c r="C10" t="str">
        <f t="shared" si="0"/>
        <v>0040950236</v>
      </c>
    </row>
    <row r="11" spans="1:3" ht="18" x14ac:dyDescent="0.25">
      <c r="A11" s="59">
        <v>40934327</v>
      </c>
      <c r="B11" s="61" t="s">
        <v>75</v>
      </c>
      <c r="C11" t="str">
        <f t="shared" si="0"/>
        <v>0040934327</v>
      </c>
    </row>
    <row r="12" spans="1:3" ht="18" x14ac:dyDescent="0.25">
      <c r="A12" s="56">
        <v>40958552</v>
      </c>
      <c r="B12" s="61" t="s">
        <v>75</v>
      </c>
      <c r="C12" t="str">
        <f t="shared" si="0"/>
        <v>0040958552</v>
      </c>
    </row>
    <row r="13" spans="1:3" ht="15" customHeight="1" x14ac:dyDescent="0.25">
      <c r="A13" s="60">
        <v>40958718</v>
      </c>
      <c r="B13" s="61" t="s">
        <v>75</v>
      </c>
      <c r="C13" t="str">
        <f t="shared" si="0"/>
        <v>0040958718</v>
      </c>
    </row>
    <row r="14" spans="1:3" ht="15" customHeight="1" x14ac:dyDescent="0.25">
      <c r="A14" s="60"/>
    </row>
  </sheetData>
  <conditionalFormatting sqref="A6">
    <cfRule type="duplicateValues" dxfId="77" priority="71"/>
  </conditionalFormatting>
  <conditionalFormatting sqref="A6">
    <cfRule type="duplicateValues" dxfId="76" priority="69"/>
    <cfRule type="duplicateValues" dxfId="75" priority="70"/>
  </conditionalFormatting>
  <conditionalFormatting sqref="A6">
    <cfRule type="duplicateValues" dxfId="74" priority="68"/>
  </conditionalFormatting>
  <conditionalFormatting sqref="A7">
    <cfRule type="duplicateValues" dxfId="73" priority="50"/>
    <cfRule type="duplicateValues" dxfId="72" priority="51"/>
  </conditionalFormatting>
  <conditionalFormatting sqref="A7">
    <cfRule type="duplicateValues" dxfId="71" priority="67"/>
  </conditionalFormatting>
  <conditionalFormatting sqref="A7">
    <cfRule type="duplicateValues" dxfId="70" priority="66"/>
  </conditionalFormatting>
  <conditionalFormatting sqref="A7">
    <cfRule type="duplicateValues" dxfId="69" priority="64"/>
    <cfRule type="duplicateValues" dxfId="68" priority="65"/>
  </conditionalFormatting>
  <conditionalFormatting sqref="A7">
    <cfRule type="duplicateValues" dxfId="67" priority="63"/>
  </conditionalFormatting>
  <conditionalFormatting sqref="A7">
    <cfRule type="duplicateValues" dxfId="66" priority="59"/>
    <cfRule type="duplicateValues" dxfId="65" priority="60"/>
    <cfRule type="duplicateValues" dxfId="64" priority="61"/>
    <cfRule type="duplicateValues" dxfId="63" priority="62"/>
  </conditionalFormatting>
  <conditionalFormatting sqref="A7">
    <cfRule type="duplicateValues" dxfId="62" priority="55"/>
    <cfRule type="duplicateValues" dxfId="61" priority="56"/>
    <cfRule type="duplicateValues" dxfId="60" priority="57"/>
    <cfRule type="duplicateValues" dxfId="59" priority="58"/>
  </conditionalFormatting>
  <conditionalFormatting sqref="A7">
    <cfRule type="duplicateValues" dxfId="58" priority="54"/>
  </conditionalFormatting>
  <conditionalFormatting sqref="A7">
    <cfRule type="duplicateValues" dxfId="57" priority="53"/>
  </conditionalFormatting>
  <conditionalFormatting sqref="A7">
    <cfRule type="duplicateValues" dxfId="56" priority="52"/>
  </conditionalFormatting>
  <conditionalFormatting sqref="A8">
    <cfRule type="duplicateValues" dxfId="55" priority="49"/>
  </conditionalFormatting>
  <conditionalFormatting sqref="A8">
    <cfRule type="duplicateValues" dxfId="54" priority="47"/>
    <cfRule type="duplicateValues" dxfId="53" priority="48"/>
  </conditionalFormatting>
  <conditionalFormatting sqref="A8">
    <cfRule type="duplicateValues" dxfId="52" priority="46"/>
  </conditionalFormatting>
  <conditionalFormatting sqref="A8">
    <cfRule type="duplicateValues" dxfId="51" priority="42"/>
    <cfRule type="duplicateValues" dxfId="50" priority="43"/>
    <cfRule type="duplicateValues" dxfId="49" priority="44"/>
    <cfRule type="duplicateValues" dxfId="48" priority="45"/>
  </conditionalFormatting>
  <conditionalFormatting sqref="A8">
    <cfRule type="duplicateValues" dxfId="47" priority="41"/>
  </conditionalFormatting>
  <conditionalFormatting sqref="A8">
    <cfRule type="duplicateValues" dxfId="46" priority="39"/>
    <cfRule type="duplicateValues" dxfId="45" priority="40"/>
  </conditionalFormatting>
  <conditionalFormatting sqref="A8:A9">
    <cfRule type="duplicateValues" dxfId="44" priority="35"/>
    <cfRule type="duplicateValues" dxfId="43" priority="36"/>
    <cfRule type="duplicateValues" dxfId="42" priority="37"/>
    <cfRule type="duplicateValues" dxfId="41" priority="38"/>
  </conditionalFormatting>
  <conditionalFormatting sqref="A8:A9">
    <cfRule type="duplicateValues" dxfId="40" priority="34"/>
  </conditionalFormatting>
  <conditionalFormatting sqref="A8:A9">
    <cfRule type="duplicateValues" dxfId="39" priority="33"/>
  </conditionalFormatting>
  <conditionalFormatting sqref="A8:A9">
    <cfRule type="duplicateValues" dxfId="38" priority="32"/>
  </conditionalFormatting>
  <conditionalFormatting sqref="A8:A9">
    <cfRule type="duplicateValues" dxfId="37" priority="30"/>
    <cfRule type="duplicateValues" dxfId="36" priority="31"/>
  </conditionalFormatting>
  <conditionalFormatting sqref="A9">
    <cfRule type="duplicateValues" dxfId="35" priority="28"/>
    <cfRule type="duplicateValues" dxfId="34" priority="29"/>
  </conditionalFormatting>
  <conditionalFormatting sqref="A9">
    <cfRule type="duplicateValues" dxfId="33" priority="27"/>
  </conditionalFormatting>
  <conditionalFormatting sqref="A9">
    <cfRule type="duplicateValues" dxfId="32" priority="23"/>
    <cfRule type="duplicateValues" dxfId="31" priority="24"/>
    <cfRule type="duplicateValues" dxfId="30" priority="25"/>
    <cfRule type="duplicateValues" dxfId="29" priority="26"/>
  </conditionalFormatting>
  <conditionalFormatting sqref="A10:A11">
    <cfRule type="duplicateValues" dxfId="28" priority="20"/>
    <cfRule type="duplicateValues" dxfId="27" priority="21"/>
    <cfRule type="duplicateValues" dxfId="26" priority="22"/>
  </conditionalFormatting>
  <conditionalFormatting sqref="A12">
    <cfRule type="duplicateValues" dxfId="25" priority="18"/>
    <cfRule type="duplicateValues" dxfId="24" priority="19"/>
  </conditionalFormatting>
  <conditionalFormatting sqref="A12">
    <cfRule type="duplicateValues" dxfId="23" priority="17"/>
  </conditionalFormatting>
  <conditionalFormatting sqref="A12">
    <cfRule type="duplicateValues" dxfId="22" priority="13"/>
    <cfRule type="duplicateValues" dxfId="21" priority="14"/>
    <cfRule type="duplicateValues" dxfId="20" priority="15"/>
    <cfRule type="duplicateValues" dxfId="19" priority="16"/>
  </conditionalFormatting>
  <conditionalFormatting sqref="A12">
    <cfRule type="duplicateValues" dxfId="18" priority="9"/>
    <cfRule type="duplicateValues" dxfId="17" priority="10"/>
    <cfRule type="duplicateValues" dxfId="16" priority="11"/>
    <cfRule type="duplicateValues" dxfId="15" priority="12"/>
  </conditionalFormatting>
  <conditionalFormatting sqref="A12">
    <cfRule type="duplicateValues" dxfId="14" priority="8"/>
  </conditionalFormatting>
  <conditionalFormatting sqref="A12">
    <cfRule type="duplicateValues" dxfId="13" priority="7"/>
  </conditionalFormatting>
  <conditionalFormatting sqref="A12">
    <cfRule type="duplicateValues" dxfId="12" priority="6"/>
  </conditionalFormatting>
  <conditionalFormatting sqref="A12">
    <cfRule type="duplicateValues" dxfId="11" priority="4"/>
    <cfRule type="duplicateValues" dxfId="10" priority="5"/>
  </conditionalFormatting>
  <conditionalFormatting sqref="A13">
    <cfRule type="duplicateValues" dxfId="9" priority="1"/>
    <cfRule type="duplicateValues" dxfId="8" priority="2"/>
    <cfRule type="duplicateValues" dxfId="7" priority="3"/>
  </conditionalFormatting>
  <conditionalFormatting sqref="A4:A5">
    <cfRule type="duplicateValues" dxfId="6" priority="72"/>
    <cfRule type="duplicateValues" dxfId="5" priority="73"/>
  </conditionalFormatting>
  <conditionalFormatting sqref="A4:A5">
    <cfRule type="duplicateValues" dxfId="4" priority="74"/>
  </conditionalFormatting>
  <conditionalFormatting sqref="A4:A5">
    <cfRule type="duplicateValues" dxfId="3" priority="75"/>
    <cfRule type="duplicateValues" dxfId="2" priority="76"/>
    <cfRule type="duplicateValues" dxfId="1" priority="77"/>
    <cfRule type="duplicateValues" dxfId="0" priority="78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37 2014-П(Ц)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soloviev.ma</dc:creator>
  <cp:lastModifiedBy>Голышев Михаил Николаевич</cp:lastModifiedBy>
  <cp:lastPrinted>2013-03-19T06:17:51Z</cp:lastPrinted>
  <dcterms:created xsi:type="dcterms:W3CDTF">2011-11-28T12:39:26Z</dcterms:created>
  <dcterms:modified xsi:type="dcterms:W3CDTF">2014-09-30T09:17:26Z</dcterms:modified>
</cp:coreProperties>
</file>